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67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03" i="1" l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<sst xmlns="http://schemas.openxmlformats.org/spreadsheetml/2006/main" count="388" uniqueCount="230">
  <si>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</si>
  <si>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</si>
  <si>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</si>
  <si>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</si>
  <si>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</si>
  <si>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</si>
  <si>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</si>
  <si>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</si>
  <si>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</si>
  <si>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</si>
  <si>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</si>
  <si>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</si>
  <si>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</si>
  <si>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</si>
  <si>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</si>
  <si>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</si>
  <si>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</si>
  <si>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</si>
  <si>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</si>
  <si>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</si>
  <si>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</si>
  <si>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</si>
  <si>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</si>
  <si>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</si>
  <si>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</si>
  <si>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</si>
  <si>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</si>
  <si>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</si>
  <si>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</si>
  <si>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</si>
  <si>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</si>
  <si>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</si>
  <si>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</si>
  <si>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</si>
  <si>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</si>
  <si>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</si>
  <si>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</si>
  <si>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</si>
  <si>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</si>
  <si>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</si>
  <si>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</si>
  <si>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</si>
  <si>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</si>
  <si>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</si>
  <si>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Кабельный хомут 3M FS 200 AW-C 203*2,5 черн.(100 шт.)</t>
  </si>
  <si>
    <t>уп.</t>
  </si>
  <si>
    <t>Кабельный хомут 3M FS 360 CW-C черный 360*4,5 мм  (100 шт.)</t>
  </si>
  <si>
    <t xml:space="preserve"> Кабельный хомут 3M FS 100 AW-C  100мм*2,5мм, черн (100 шт.)</t>
  </si>
  <si>
    <t xml:space="preserve"> Вилка RJ-45 5 кат. (100шт. в комплекте)</t>
  </si>
  <si>
    <t xml:space="preserve"> Изолента ПВХ 19мм черный (20м)   3M™ Temflex™ 1300</t>
  </si>
  <si>
    <t>шт.</t>
  </si>
  <si>
    <t xml:space="preserve"> Скотч 3M 88Т — лента виниловая, 19 мм х 10,8 м</t>
  </si>
  <si>
    <t>Самоклеющ.маркеры, переплет 10 листов (от 1 до 45)</t>
  </si>
  <si>
    <t xml:space="preserve"> Изопропанол  1 литр, особо чистый,  ОСЧ 13-5.</t>
  </si>
  <si>
    <t>лит.</t>
  </si>
  <si>
    <t xml:space="preserve"> Салфетки безворсовые KimTech Science (Kimwipes) 11*21 см  (280 шт.)  </t>
  </si>
  <si>
    <t xml:space="preserve"> Палочки для прочистки ВО розеток и коннекторов SC,FC,ST, 2,5мм, FIS (уп.50шт.) F1-0005</t>
  </si>
  <si>
    <t>Адаптер обнаженного волокна SC (одномод)</t>
  </si>
  <si>
    <t>Адаптер обнаженного волокна FC (одномод)</t>
  </si>
  <si>
    <t>Очиститель автоматический торца коннекторов FIS F1-6270</t>
  </si>
  <si>
    <t>Сменный блок FIS F1-6271</t>
  </si>
  <si>
    <t>Катушка нормализующая 1000 м., SM, FC/SC</t>
  </si>
  <si>
    <t xml:space="preserve"> Сжатый воздух в баллонах Defender (300 мл)</t>
  </si>
  <si>
    <t>Гильза-термоусадочная /КДЗС/40мм</t>
  </si>
  <si>
    <t>Термоусадочная гильза КДЗС 60 мм.</t>
  </si>
  <si>
    <t xml:space="preserve">Шнур 2 пигтейла FC-FC, 9/125, UPC, 0.9 мм, 2x1м  </t>
  </si>
  <si>
    <t xml:space="preserve"> Оптический патч корд FC-FC, 9/125, Duplex, 10м  </t>
  </si>
  <si>
    <t xml:space="preserve"> Оптический патч корд FC-FC, 9/125, Duplex, 1,5м   </t>
  </si>
  <si>
    <t xml:space="preserve">Оптический патч корд FC-FC, 9/125, Duplex, 25 м   </t>
  </si>
  <si>
    <t xml:space="preserve">Оптический патч корд FC-ST, 9/125, Simplex 2 м  </t>
  </si>
  <si>
    <t xml:space="preserve">Оптический патч корд FC-ST, 50/125(многомод), Simplex 5 м  </t>
  </si>
  <si>
    <t xml:space="preserve">Оптический патч корд FC-SС, 9/125, Duplex 2 м  </t>
  </si>
  <si>
    <t xml:space="preserve">Оптический патч корд FC-SC, 9/125, Duplex 5 м  </t>
  </si>
  <si>
    <t xml:space="preserve">Оптический патч корд FC-LC, 9/125, Duplex 2 м  </t>
  </si>
  <si>
    <t xml:space="preserve">Оптический патч корд FC-LC, 9/125, Duplex 25 м  </t>
  </si>
  <si>
    <t xml:space="preserve"> Элемент питания Duracell LR20/1300-D-K2</t>
  </si>
  <si>
    <t xml:space="preserve"> Элемент питания Duracell LR6/1500-AA-K2</t>
  </si>
  <si>
    <t xml:space="preserve"> Элемент питания Duracell LR03/2400-AAA-B2</t>
  </si>
  <si>
    <t>Элемент питания Duracell 6LR61/1604-9V-K1 крона</t>
  </si>
  <si>
    <t xml:space="preserve"> Маркер для всех видов поверхности  Edding 8400 (тонкий)</t>
  </si>
  <si>
    <t>Муфта FOSK - 400A в комплекте на 96 ОВ фирмы TYCO</t>
  </si>
  <si>
    <t>Розетка UTP 1xRJ45, cat 5e, ( PCnet)</t>
  </si>
  <si>
    <t xml:space="preserve"> Набор сверл по металлу HSS Стандарт 2,0-8,0мм (набор 13шт) (10/50)  БИБЕР 74132 + Набор сверл по бетону Стандарт 4-10мм (5шт) (25/100) БИБЕР 80505</t>
  </si>
  <si>
    <t>Визуальный локатор дефектов (красный лазер) до 20 км                               Grandway VLS-8-30</t>
  </si>
  <si>
    <t>Визуальный локатор дефектов (красный лазер)  FOD-111</t>
  </si>
  <si>
    <t xml:space="preserve"> Кабель UTP  4 пары cat.5e  305м                                                      </t>
  </si>
  <si>
    <t>м.</t>
  </si>
  <si>
    <t xml:space="preserve"> Горелка газовая для ремонтных работ DAYREX DR-31</t>
  </si>
  <si>
    <t xml:space="preserve"> Баллон газовый для горелки KEMPER ART.1120 BUTANE</t>
  </si>
  <si>
    <t xml:space="preserve">Набор отверток </t>
  </si>
  <si>
    <t xml:space="preserve">Бокорезы  180мм </t>
  </si>
  <si>
    <t xml:space="preserve"> Кусачки диагональные 115 мм ( для электроники) </t>
  </si>
  <si>
    <t>Пассатижи диэлект. Силовые 200мм</t>
  </si>
  <si>
    <t>Трубка термоусаживаемая RAYCHEM MWTM 35/12-1000 (1м)</t>
  </si>
  <si>
    <t>Трубка термоусаживаемая RAYCHEM MWTM 16/5-1000 (1м)</t>
  </si>
  <si>
    <t>Трубка термоусаживаемая RAYCHEM MWTM 25/8-1000 (1м)</t>
  </si>
  <si>
    <t xml:space="preserve"> Бензин очищенный "Калоша"              (1 литр)</t>
  </si>
  <si>
    <t xml:space="preserve"> Гофрированная труба ПВХ для проводки D25 мм с протяжкой</t>
  </si>
  <si>
    <t>Электроды для Fujikura 60S (комплект)</t>
  </si>
  <si>
    <t>Аккумуляторная батарея BTR-08  для Fujikura 60S</t>
  </si>
  <si>
    <t>Flash-накопитель 32 Гб Transcend</t>
  </si>
  <si>
    <t>Детектор BOSCH GMS 120</t>
  </si>
  <si>
    <t>Полотенца бумажные</t>
  </si>
  <si>
    <t>Стриппер Kabifix FK-28</t>
  </si>
  <si>
    <t>Сменное лезвие для Kabifix FK-28</t>
  </si>
  <si>
    <t xml:space="preserve"> Стриппер  Miller FO 103-D-250 с двумя отверстиями 250 и 900мкм</t>
  </si>
  <si>
    <t>Клещи обжимные HT-N5684</t>
  </si>
  <si>
    <t>Нож монтажный More of Sweden OUTDOR 2000</t>
  </si>
  <si>
    <t xml:space="preserve"> Нож монтажный (сменные лезвия)</t>
  </si>
  <si>
    <t xml:space="preserve"> Патч-панель 19" 1U 24xRJ-45 PANDUIT Модульный тип MINI-COM TX5e (комплект) CPPL24WBLY</t>
  </si>
  <si>
    <t xml:space="preserve"> Кабельный тестер JDSU LanRoamerPRO TP600</t>
  </si>
  <si>
    <t xml:space="preserve">мультиметр Fluke 17B </t>
  </si>
  <si>
    <t>BRADY Риббон черного цвета                      M71-R6000</t>
  </si>
  <si>
    <t>BRADY  этикетки  M71-31-423</t>
  </si>
  <si>
    <t xml:space="preserve">BRADY  Универсальная лента  M71C-2000-580-WT </t>
  </si>
  <si>
    <t>BRADY этикетки лента M71C-230-412</t>
  </si>
  <si>
    <t>BRADY этикетки лента M71C-375-412</t>
  </si>
  <si>
    <t>BRADY этикетки лента M71C-500-412</t>
  </si>
  <si>
    <t>BRADY этикетки лента M71FT-1-425</t>
  </si>
  <si>
    <t>BRADY этикетки лента M71FP-1-425</t>
  </si>
  <si>
    <t>BRADY этикетки лента M71-10-423</t>
  </si>
  <si>
    <t>BRADY этикетки лента M71FP-2-425</t>
  </si>
  <si>
    <t>BRADY этикетки лента M71-19-427</t>
  </si>
  <si>
    <t>BRADY этикетки лента M71-96-427</t>
  </si>
  <si>
    <t>Кабель монтажный 4x2x24UTP, Кат.5e, FR PVC, серый, кор. 305м,</t>
  </si>
  <si>
    <t>кор.</t>
  </si>
  <si>
    <t>Кабель монтажный 4х2х24UTP, Кат.5e, PVC внешний до -50С, кор. 305м,</t>
  </si>
  <si>
    <t>Кабель плоский телефонный, 4 жилы, бухта 100 м,черный</t>
  </si>
  <si>
    <t>бухта</t>
  </si>
  <si>
    <t>Кабель плоский телефонный, 4 жилы, бухта 100 м,белый</t>
  </si>
  <si>
    <t>Коннектор RJ45 (8P8C), Siemon, 50 мкм</t>
  </si>
  <si>
    <t>Разъем модульный, трубочный (4P4C)</t>
  </si>
  <si>
    <t>Разъем модульный, телефонный (6P4C)</t>
  </si>
  <si>
    <t>Разъем модульный, телефонный (6P6C)</t>
  </si>
  <si>
    <t xml:space="preserve">Пресс гидравлический ПГ-70К </t>
  </si>
  <si>
    <t xml:space="preserve"> Кримпер для клемм 0.5-4мм (6PK-301E)</t>
  </si>
  <si>
    <t>Шнур ленейный телефонный 1,5 м. (2 м.) чёрный</t>
  </si>
  <si>
    <t>12-0121, Паяльник с керам.нагревателем, долговечное жало 220V/25Вт REXANT</t>
  </si>
  <si>
    <t>Хомут одноразовый ( 150x3.0мм, черный, 1000шт)</t>
  </si>
  <si>
    <t>CT-40A, Паяльник , нихромовый нагреватель 220В, 40Вт</t>
  </si>
  <si>
    <t>Хомут одноразовый ( 400x8.0мм, черный, 1000шт)</t>
  </si>
  <si>
    <t>Батарейка пальчиковая Durasell АA</t>
  </si>
  <si>
    <t>Батарейка пальчиковая Durasell АAA</t>
  </si>
  <si>
    <t>Батарейка типа Крона Durasell</t>
  </si>
  <si>
    <t>Изолента 3М Temflex  черная</t>
  </si>
  <si>
    <t xml:space="preserve">Флюс ЛТИ-120 ПЭТ флакон (100мл), </t>
  </si>
  <si>
    <t>3M Scotch Super 33+</t>
  </si>
  <si>
    <t>Флюс-Гель для пайки SMD</t>
  </si>
  <si>
    <t>Multicore CR36 30г, Паста паяльная</t>
  </si>
  <si>
    <t>Psr 14.4 li-2, Дрель-шуруповерт</t>
  </si>
  <si>
    <t>Инструмент для монтажа кабельных стяжек</t>
  </si>
  <si>
    <t>Паяльная паста с припоем ПОС-70 для пайки черных, цветных металлов, (шприц)</t>
  </si>
  <si>
    <t>Multicore MP218 30г, Паста паяльная</t>
  </si>
  <si>
    <t>ТТ 20г, Флюс-гель</t>
  </si>
  <si>
    <t>CR2016, Элемент питания литиевый (1шт) 3В VARTA</t>
  </si>
  <si>
    <t>CR2032, Элемент питания литиевый (1шт) 3В VARTA</t>
  </si>
  <si>
    <t>CR2430, Элемент питания литиевый (1шт) 3В VARTA</t>
  </si>
  <si>
    <t>Телефонный аппарат AVAYA М3904</t>
  </si>
  <si>
    <t>LAN Test, Анализатор ETHERNET 10/100 с рефлектометром</t>
  </si>
  <si>
    <t>MS8239C, Мультиметр цифровой</t>
  </si>
  <si>
    <t>DT-932N, Цифровой мультиметр</t>
  </si>
  <si>
    <t>hard drive ide 250 gb 2.5 form factor</t>
  </si>
  <si>
    <t>Card 16-port Extended Digital Line, XDLC</t>
  </si>
  <si>
    <t>11C / CS 1000M Cabinet AC/DC Power Supply (for NTAK11)</t>
  </si>
  <si>
    <t>Cabinet AC/DC Option 11C Main and Expansion</t>
  </si>
  <si>
    <t>Universal Digital Trunk E1/T1 Pack</t>
  </si>
  <si>
    <t>Universal Digital Trunk Clock Controller Daughter-board</t>
  </si>
  <si>
    <t>Card, 8 port BRI S/T interface Line, SILC</t>
  </si>
  <si>
    <t>Pack Option 11C BRI ISDN signalling processor interface (SISP)</t>
  </si>
  <si>
    <t>Media Gateway Controller w/metal faceplate</t>
  </si>
  <si>
    <t>hard drive sata 250gb min 500 gb max 2.5 form factor</t>
  </si>
  <si>
    <t>Провод сетевой ШВВП 2х1,5мм, 100м</t>
  </si>
  <si>
    <t xml:space="preserve">Кабель FTP-5e cat 2х2х0,5 24 AWG, 2 бобины (305м) </t>
  </si>
  <si>
    <t>Баллон со сжатым воздухом</t>
  </si>
  <si>
    <t>Вилка разборная 230В</t>
  </si>
  <si>
    <t>Комплект эл.-изол. инструмента</t>
  </si>
  <si>
    <t xml:space="preserve">Разъём разборный IEC 60320 C14  (штыревой) </t>
  </si>
  <si>
    <t>Батарейки АА</t>
  </si>
  <si>
    <t>Батарейки ААА</t>
  </si>
  <si>
    <t>Батарейки типа Крона</t>
  </si>
  <si>
    <t>Пломба наклейка - 20x110 мм синяя (тип БС)</t>
  </si>
  <si>
    <t>Леска (0,5 мм х 50м)</t>
  </si>
  <si>
    <t>Скотч крепёжный 2-хсторонний (на п/э основе 25ммх50м)</t>
  </si>
  <si>
    <t>Самоклеющаяся  бумага для принтера</t>
  </si>
  <si>
    <t>листы</t>
  </si>
  <si>
    <t>Обжимка для гильз 1,0 и 1,5 мм (пресс-клещи ПКВк-6 КВТ)</t>
  </si>
  <si>
    <t>ИКК</t>
  </si>
  <si>
    <t>Одиночное реле Phoenix Contact REL-MR-60DC/21AU</t>
  </si>
  <si>
    <t>Датчик температуры ТС125-50М.В2.60 (ДТС t= -50…+100С)</t>
  </si>
  <si>
    <t>Преобразователь температры ОВЕН НПТ1</t>
  </si>
  <si>
    <t>Клещи токоизмерительные АРРА 30</t>
  </si>
  <si>
    <t>Принтер BRADY BMP 21-PLUS с картриджами</t>
  </si>
  <si>
    <t>Преобразователь ADAM-6050-BE</t>
  </si>
  <si>
    <t>Преобразователь ADAM-6015</t>
  </si>
  <si>
    <t>Преобразователь ADAM-6017</t>
  </si>
  <si>
    <t>Преобразователь ADAM-4510</t>
  </si>
  <si>
    <t>Блок питания XP DNR60US24</t>
  </si>
  <si>
    <t>Антенна GPS (Garmin GPS16[-HVS)</t>
  </si>
  <si>
    <t>Преобразователь «Форпост ИПС-300-220/220В-2A-1U»</t>
  </si>
  <si>
    <t>Преобразователь «Форпост ИПС-300-220/220В-5A-1U»</t>
  </si>
  <si>
    <t>Преобразователь «Форпост ИПС-300-220/110В-4А-1U»</t>
  </si>
  <si>
    <t>коммутаторы  Catalyst WS-C2960С-8TC-L</t>
  </si>
  <si>
    <t>Модуль медный (трансивер) SFP GLC-T</t>
  </si>
  <si>
    <t>Модуль медный (трансивер) 1000BASE-T GBIC</t>
  </si>
  <si>
    <t>Модуль (трансивер) SFP для медиаконвертера AT-GS2002/SP</t>
  </si>
  <si>
    <t xml:space="preserve">Поддержка LMS SW APP SUPP + UPGR PI 1.2 - Lifecycle - 50 Device </t>
  </si>
  <si>
    <t>Медиаконвертер AT-MC605</t>
  </si>
  <si>
    <t>Медиаконвертер AT-GS2002/SP</t>
  </si>
  <si>
    <t>Флеш память 256MB  CF Card 100X Industrial Transcend</t>
  </si>
  <si>
    <t>Флеш память 512MB  CF Card 100X Industrial Transcend</t>
  </si>
  <si>
    <t>Лицензии для VPN AnyConnect Essentials VPN License - ASA 5550 (5000 Users)</t>
  </si>
  <si>
    <t>Лицензии для VPN AnyConnect Mobile - ASA 5550 (req. Essentials or Premium)</t>
  </si>
  <si>
    <t>Аккумулятор "Крона"(6LR61/6F22)  Ni-MH  200 mAh</t>
  </si>
  <si>
    <t>Зарядное устройство для аккомуляторов "крона" Vanson V2299</t>
  </si>
  <si>
    <t>Переходник USB-COM 1-port RS-232/422/485 USB-to-serial converter</t>
  </si>
  <si>
    <t xml:space="preserve">Разъем RJ-45 8P8C кат.5Е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</si>
  <si>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</si>
  <si>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</si>
  <si>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</si>
  <si>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</si>
  <si>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</si>
  <si>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</si>
  <si>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</si>
  <si>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</si>
  <si>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</si>
  <si>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</si>
  <si>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</si>
  <si>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</si>
  <si>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</si>
  <si>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№366 от 16.06.2015 предлагаем поставку расходных материалов, запчастей для эксплуатации и ремонта оборудования и сетей предприятия СДТУ, оборудования и программного обеспечения для эксплуатации сетей ПСДТУ (далее - Продукция) для нужд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</si>
</sst>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2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229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50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50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50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54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55</v>
      </c>
      <c r="C44" s="17" t="s">
        <v>50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56</v>
      </c>
      <c r="C45" s="17" t="s">
        <v>50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50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58</v>
      </c>
      <c r="C47" s="17" t="s">
        <v>50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59</v>
      </c>
      <c r="C48" s="17" t="s">
        <v>50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60</v>
      </c>
      <c r="C49" s="17" t="s">
        <v>50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61</v>
      </c>
      <c r="C50" s="17" t="s">
        <v>50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62</v>
      </c>
      <c r="C51" s="17" t="s">
        <v>50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63</v>
      </c>
      <c r="C52" s="17" t="s">
        <v>50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64</v>
      </c>
      <c r="C53" s="17" t="s">
        <v>50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65</v>
      </c>
      <c r="C54" s="17" t="s">
        <v>50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66</v>
      </c>
      <c r="C55" s="17" t="s">
        <v>50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67</v>
      </c>
      <c r="C56" s="17" t="s">
        <v>50</v>
      </c>
      <c r="D56" s="12">
        <v>1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68</v>
      </c>
      <c r="C57" s="17" t="s">
        <v>50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69</v>
      </c>
      <c r="C58" s="17" t="s">
        <v>50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70</v>
      </c>
      <c r="C59" s="17" t="s">
        <v>50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71</v>
      </c>
      <c r="C60" s="17" t="s">
        <v>50</v>
      </c>
      <c r="D60" s="12">
        <v>1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72</v>
      </c>
      <c r="C61" s="17" t="s">
        <v>50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73</v>
      </c>
      <c r="C62" s="17" t="s">
        <v>50</v>
      </c>
      <c r="D62" s="12">
        <v>1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74</v>
      </c>
      <c r="C63" s="17" t="s">
        <v>50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75</v>
      </c>
      <c r="C64" s="17" t="s">
        <v>50</v>
      </c>
      <c r="D64" s="12">
        <v>1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76</v>
      </c>
      <c r="C65" s="17" t="s">
        <v>50</v>
      </c>
      <c r="D65" s="12">
        <v>1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77</v>
      </c>
      <c r="C66" s="17" t="s">
        <v>50</v>
      </c>
      <c r="D66" s="12">
        <v>1</v>
      </c>
      <c r="E66" s="17"/>
      <c r="F66" s="17"/>
      <c r="G66" s="22">
        <v>0</v>
      </c>
      <c r="H66" s="46">
        <f>ROUND(D66*ROUND(G66,2),2)</f>
        <v>0</v>
      </c>
    </row>
    <row r="67" spans="1:8" s="8" customFormat="1" ht="23.25" x14ac:dyDescent="0.25">
      <c r="A67" s="50">
        <v>32</v>
      </c>
      <c r="B67" s="17" t="s">
        <v>78</v>
      </c>
      <c r="C67" s="17" t="s">
        <v>50</v>
      </c>
      <c r="D67" s="12">
        <v>1</v>
      </c>
      <c r="E67" s="17"/>
      <c r="F67" s="17"/>
      <c r="G67" s="22">
        <v>0</v>
      </c>
      <c r="H67" s="46">
        <f>ROUND(D67*ROUND(G67,2),2)</f>
        <v>0</v>
      </c>
    </row>
    <row r="68" spans="1:8" s="8" customFormat="1" ht="23.25" x14ac:dyDescent="0.25">
      <c r="A68" s="50">
        <v>33</v>
      </c>
      <c r="B68" s="17" t="s">
        <v>79</v>
      </c>
      <c r="C68" s="17" t="s">
        <v>50</v>
      </c>
      <c r="D68" s="12">
        <v>1</v>
      </c>
      <c r="E68" s="17"/>
      <c r="F68" s="17"/>
      <c r="G68" s="22">
        <v>0</v>
      </c>
      <c r="H68" s="46">
        <f>ROUND(D68*ROUND(G68,2),2)</f>
        <v>0</v>
      </c>
    </row>
    <row r="69" spans="1:8" s="8" customFormat="1" ht="23.25" x14ac:dyDescent="0.25">
      <c r="A69" s="50">
        <v>34</v>
      </c>
      <c r="B69" s="17" t="s">
        <v>80</v>
      </c>
      <c r="C69" s="17" t="s">
        <v>50</v>
      </c>
      <c r="D69" s="12">
        <v>1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81</v>
      </c>
      <c r="C70" s="17" t="s">
        <v>50</v>
      </c>
      <c r="D70" s="12">
        <v>1</v>
      </c>
      <c r="E70" s="17"/>
      <c r="F70" s="17"/>
      <c r="G70" s="22">
        <v>0</v>
      </c>
      <c r="H70" s="46">
        <f>ROUND(D70*ROUND(G70,2),2)</f>
        <v>0</v>
      </c>
    </row>
    <row r="71" spans="1:8" s="8" customFormat="1" ht="45.75" x14ac:dyDescent="0.25">
      <c r="A71" s="50">
        <v>36</v>
      </c>
      <c r="B71" s="17" t="s">
        <v>82</v>
      </c>
      <c r="C71" s="17" t="s">
        <v>50</v>
      </c>
      <c r="D71" s="12">
        <v>1</v>
      </c>
      <c r="E71" s="17"/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83</v>
      </c>
      <c r="C72" s="17" t="s">
        <v>50</v>
      </c>
      <c r="D72" s="12">
        <v>1</v>
      </c>
      <c r="E72" s="17"/>
      <c r="F72" s="17"/>
      <c r="G72" s="22">
        <v>0</v>
      </c>
      <c r="H72" s="46">
        <f>ROUND(D72*ROUND(G72,2),2)</f>
        <v>0</v>
      </c>
    </row>
    <row r="73" spans="1:8" s="8" customFormat="1" ht="23.25" x14ac:dyDescent="0.25">
      <c r="A73" s="50">
        <v>38</v>
      </c>
      <c r="B73" s="17" t="s">
        <v>84</v>
      </c>
      <c r="C73" s="17" t="s">
        <v>50</v>
      </c>
      <c r="D73" s="12">
        <v>1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85</v>
      </c>
      <c r="C74" s="17" t="s">
        <v>86</v>
      </c>
      <c r="D74" s="12">
        <v>1</v>
      </c>
      <c r="E74" s="17"/>
      <c r="F74" s="17"/>
      <c r="G74" s="22">
        <v>0</v>
      </c>
      <c r="H74" s="46">
        <f>ROUND(D74*ROUND(G74,2),2)</f>
        <v>0</v>
      </c>
    </row>
    <row r="75" spans="1:8" s="8" customFormat="1" ht="23.25" x14ac:dyDescent="0.25">
      <c r="A75" s="50">
        <v>40</v>
      </c>
      <c r="B75" s="17" t="s">
        <v>87</v>
      </c>
      <c r="C75" s="17" t="s">
        <v>50</v>
      </c>
      <c r="D75" s="12">
        <v>1</v>
      </c>
      <c r="E75" s="17"/>
      <c r="F75" s="17"/>
      <c r="G75" s="22">
        <v>0</v>
      </c>
      <c r="H75" s="46">
        <f>ROUND(D75*ROUND(G75,2),2)</f>
        <v>0</v>
      </c>
    </row>
    <row r="76" spans="1:8" s="8" customFormat="1" ht="23.25" x14ac:dyDescent="0.25">
      <c r="A76" s="50">
        <v>41</v>
      </c>
      <c r="B76" s="17" t="s">
        <v>88</v>
      </c>
      <c r="C76" s="17" t="s">
        <v>50</v>
      </c>
      <c r="D76" s="12">
        <v>1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89</v>
      </c>
      <c r="C77" s="17" t="s">
        <v>50</v>
      </c>
      <c r="D77" s="12">
        <v>1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90</v>
      </c>
      <c r="C78" s="17" t="s">
        <v>50</v>
      </c>
      <c r="D78" s="12">
        <v>1</v>
      </c>
      <c r="E78" s="17"/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91</v>
      </c>
      <c r="C79" s="17" t="s">
        <v>50</v>
      </c>
      <c r="D79" s="12">
        <v>1</v>
      </c>
      <c r="E79" s="17"/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92</v>
      </c>
      <c r="C80" s="17" t="s">
        <v>50</v>
      </c>
      <c r="D80" s="12">
        <v>1</v>
      </c>
      <c r="E80" s="17"/>
      <c r="F80" s="17"/>
      <c r="G80" s="22">
        <v>0</v>
      </c>
      <c r="H80" s="46">
        <f>ROUND(D80*ROUND(G80,2),2)</f>
        <v>0</v>
      </c>
    </row>
    <row r="81" spans="1:8" s="8" customFormat="1" ht="23.25" x14ac:dyDescent="0.25">
      <c r="A81" s="50">
        <v>46</v>
      </c>
      <c r="B81" s="17" t="s">
        <v>93</v>
      </c>
      <c r="C81" s="17" t="s">
        <v>50</v>
      </c>
      <c r="D81" s="12">
        <v>1</v>
      </c>
      <c r="E81" s="17"/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94</v>
      </c>
      <c r="C82" s="17" t="s">
        <v>50</v>
      </c>
      <c r="D82" s="12">
        <v>1</v>
      </c>
      <c r="E82" s="17"/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95</v>
      </c>
      <c r="C83" s="17" t="s">
        <v>50</v>
      </c>
      <c r="D83" s="12">
        <v>1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96</v>
      </c>
      <c r="C84" s="17" t="s">
        <v>50</v>
      </c>
      <c r="D84" s="12">
        <v>1</v>
      </c>
      <c r="E84" s="17"/>
      <c r="F84" s="17"/>
      <c r="G84" s="22">
        <v>0</v>
      </c>
      <c r="H84" s="46">
        <f>ROUND(D84*ROUND(G84,2),2)</f>
        <v>0</v>
      </c>
    </row>
    <row r="85" spans="1:8" s="8" customFormat="1" ht="23.25" x14ac:dyDescent="0.25">
      <c r="A85" s="50">
        <v>50</v>
      </c>
      <c r="B85" s="17" t="s">
        <v>97</v>
      </c>
      <c r="C85" s="17" t="s">
        <v>86</v>
      </c>
      <c r="D85" s="12">
        <v>1</v>
      </c>
      <c r="E85" s="17"/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98</v>
      </c>
      <c r="C86" s="17" t="s">
        <v>50</v>
      </c>
      <c r="D86" s="12">
        <v>1</v>
      </c>
      <c r="E86" s="17"/>
      <c r="F86" s="17"/>
      <c r="G86" s="22">
        <v>0</v>
      </c>
      <c r="H86" s="46">
        <f>ROUND(D86*ROUND(G86,2),2)</f>
        <v>0</v>
      </c>
    </row>
    <row r="87" spans="1:8" s="8" customFormat="1" ht="23.25" x14ac:dyDescent="0.25">
      <c r="A87" s="50">
        <v>52</v>
      </c>
      <c r="B87" s="17" t="s">
        <v>99</v>
      </c>
      <c r="C87" s="17" t="s">
        <v>50</v>
      </c>
      <c r="D87" s="12">
        <v>1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100</v>
      </c>
      <c r="C88" s="17" t="s">
        <v>50</v>
      </c>
      <c r="D88" s="12">
        <v>1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101</v>
      </c>
      <c r="C89" s="17" t="s">
        <v>50</v>
      </c>
      <c r="D89" s="12">
        <v>1</v>
      </c>
      <c r="E89" s="17"/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102</v>
      </c>
      <c r="C90" s="17" t="s">
        <v>50</v>
      </c>
      <c r="D90" s="12">
        <v>1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103</v>
      </c>
      <c r="C91" s="17" t="s">
        <v>50</v>
      </c>
      <c r="D91" s="12">
        <v>1</v>
      </c>
      <c r="E91" s="17"/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104</v>
      </c>
      <c r="C92" s="17" t="s">
        <v>50</v>
      </c>
      <c r="D92" s="12">
        <v>1</v>
      </c>
      <c r="E92" s="17"/>
      <c r="F92" s="17"/>
      <c r="G92" s="22">
        <v>0</v>
      </c>
      <c r="H92" s="46">
        <f>ROUND(D92*ROUND(G92,2),2)</f>
        <v>0</v>
      </c>
    </row>
    <row r="93" spans="1:8" s="8" customFormat="1" ht="23.25" x14ac:dyDescent="0.25">
      <c r="A93" s="50">
        <v>58</v>
      </c>
      <c r="B93" s="17" t="s">
        <v>105</v>
      </c>
      <c r="C93" s="17" t="s">
        <v>50</v>
      </c>
      <c r="D93" s="12">
        <v>1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106</v>
      </c>
      <c r="C94" s="17" t="s">
        <v>50</v>
      </c>
      <c r="D94" s="12">
        <v>1</v>
      </c>
      <c r="E94" s="17"/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107</v>
      </c>
      <c r="C95" s="17" t="s">
        <v>50</v>
      </c>
      <c r="D95" s="12">
        <v>1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108</v>
      </c>
      <c r="C96" s="17" t="s">
        <v>50</v>
      </c>
      <c r="D96" s="12">
        <v>1</v>
      </c>
      <c r="E96" s="17"/>
      <c r="F96" s="17"/>
      <c r="G96" s="22">
        <v>0</v>
      </c>
      <c r="H96" s="46">
        <f>ROUND(D96*ROUND(G96,2),2)</f>
        <v>0</v>
      </c>
    </row>
    <row r="97" spans="1:8" s="8" customFormat="1" ht="34.5" x14ac:dyDescent="0.25">
      <c r="A97" s="50">
        <v>62</v>
      </c>
      <c r="B97" s="17" t="s">
        <v>109</v>
      </c>
      <c r="C97" s="17" t="s">
        <v>50</v>
      </c>
      <c r="D97" s="12">
        <v>1</v>
      </c>
      <c r="E97" s="17"/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110</v>
      </c>
      <c r="C98" s="17" t="s">
        <v>50</v>
      </c>
      <c r="D98" s="12">
        <v>1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111</v>
      </c>
      <c r="C99" s="17" t="s">
        <v>50</v>
      </c>
      <c r="D99" s="12">
        <v>1</v>
      </c>
      <c r="E99" s="17"/>
      <c r="F99" s="17"/>
      <c r="G99" s="22">
        <v>0</v>
      </c>
      <c r="H99" s="46">
        <f>ROUND(D99*ROUND(G99,2),2)</f>
        <v>0</v>
      </c>
    </row>
    <row r="100" spans="1:8" s="8" customFormat="1" ht="23.25" x14ac:dyDescent="0.25">
      <c r="A100" s="50">
        <v>65</v>
      </c>
      <c r="B100" s="17" t="s">
        <v>112</v>
      </c>
      <c r="C100" s="17" t="s">
        <v>50</v>
      </c>
      <c r="D100" s="12">
        <v>1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113</v>
      </c>
      <c r="C101" s="17" t="s">
        <v>50</v>
      </c>
      <c r="D101" s="12">
        <v>1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ht="23.25" x14ac:dyDescent="0.25">
      <c r="A102" s="50">
        <v>67</v>
      </c>
      <c r="B102" s="17" t="s">
        <v>114</v>
      </c>
      <c r="C102" s="17" t="s">
        <v>50</v>
      </c>
      <c r="D102" s="12">
        <v>1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115</v>
      </c>
      <c r="C103" s="17" t="s">
        <v>50</v>
      </c>
      <c r="D103" s="12">
        <v>1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116</v>
      </c>
      <c r="C104" s="17" t="s">
        <v>50</v>
      </c>
      <c r="D104" s="12">
        <v>1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117</v>
      </c>
      <c r="C105" s="17" t="s">
        <v>50</v>
      </c>
      <c r="D105" s="12">
        <v>1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118</v>
      </c>
      <c r="C106" s="17" t="s">
        <v>50</v>
      </c>
      <c r="D106" s="12">
        <v>1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119</v>
      </c>
      <c r="C107" s="17" t="s">
        <v>50</v>
      </c>
      <c r="D107" s="12">
        <v>1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120</v>
      </c>
      <c r="C108" s="17" t="s">
        <v>50</v>
      </c>
      <c r="D108" s="12">
        <v>1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121</v>
      </c>
      <c r="C109" s="17" t="s">
        <v>50</v>
      </c>
      <c r="D109" s="12">
        <v>1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122</v>
      </c>
      <c r="C110" s="17" t="s">
        <v>50</v>
      </c>
      <c r="D110" s="12">
        <v>1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123</v>
      </c>
      <c r="C111" s="17" t="s">
        <v>50</v>
      </c>
      <c r="D111" s="12">
        <v>1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ht="23.25" x14ac:dyDescent="0.25">
      <c r="A112" s="50">
        <v>77</v>
      </c>
      <c r="B112" s="17" t="s">
        <v>124</v>
      </c>
      <c r="C112" s="17" t="s">
        <v>125</v>
      </c>
      <c r="D112" s="12">
        <v>1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ht="23.25" x14ac:dyDescent="0.25">
      <c r="A113" s="50">
        <v>78</v>
      </c>
      <c r="B113" s="17" t="s">
        <v>126</v>
      </c>
      <c r="C113" s="17" t="s">
        <v>125</v>
      </c>
      <c r="D113" s="12">
        <v>1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ht="23.25" x14ac:dyDescent="0.25">
      <c r="A114" s="50">
        <v>79</v>
      </c>
      <c r="B114" s="17" t="s">
        <v>127</v>
      </c>
      <c r="C114" s="17" t="s">
        <v>128</v>
      </c>
      <c r="D114" s="12">
        <v>1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ht="23.25" x14ac:dyDescent="0.25">
      <c r="A115" s="50">
        <v>80</v>
      </c>
      <c r="B115" s="17" t="s">
        <v>129</v>
      </c>
      <c r="C115" s="17" t="s">
        <v>128</v>
      </c>
      <c r="D115" s="12">
        <v>1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130</v>
      </c>
      <c r="C116" s="17" t="s">
        <v>50</v>
      </c>
      <c r="D116" s="12">
        <v>1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131</v>
      </c>
      <c r="C117" s="17" t="s">
        <v>50</v>
      </c>
      <c r="D117" s="12">
        <v>1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132</v>
      </c>
      <c r="C118" s="17" t="s">
        <v>50</v>
      </c>
      <c r="D118" s="12">
        <v>1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133</v>
      </c>
      <c r="C119" s="17" t="s">
        <v>50</v>
      </c>
      <c r="D119" s="12">
        <v>1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134</v>
      </c>
      <c r="C120" s="17" t="s">
        <v>50</v>
      </c>
      <c r="D120" s="12">
        <v>1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135</v>
      </c>
      <c r="C121" s="17" t="s">
        <v>50</v>
      </c>
      <c r="D121" s="12">
        <v>1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136</v>
      </c>
      <c r="C122" s="17" t="s">
        <v>50</v>
      </c>
      <c r="D122" s="12">
        <v>1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ht="23.25" x14ac:dyDescent="0.25">
      <c r="A123" s="50">
        <v>88</v>
      </c>
      <c r="B123" s="17" t="s">
        <v>137</v>
      </c>
      <c r="C123" s="17" t="s">
        <v>50</v>
      </c>
      <c r="D123" s="12">
        <v>1</v>
      </c>
      <c r="E123" s="17"/>
      <c r="F123" s="17"/>
      <c r="G123" s="22">
        <v>0</v>
      </c>
      <c r="H123" s="46">
        <f>ROUND(D123*ROUND(G123,2),2)</f>
        <v>0</v>
      </c>
    </row>
    <row r="124" spans="1:8" s="8" customFormat="1" ht="23.25" x14ac:dyDescent="0.25">
      <c r="A124" s="50">
        <v>89</v>
      </c>
      <c r="B124" s="17" t="s">
        <v>138</v>
      </c>
      <c r="C124" s="17" t="s">
        <v>45</v>
      </c>
      <c r="D124" s="12">
        <v>1</v>
      </c>
      <c r="E124" s="17"/>
      <c r="F124" s="17"/>
      <c r="G124" s="22">
        <v>0</v>
      </c>
      <c r="H124" s="46">
        <f>ROUND(D124*ROUND(G124,2),2)</f>
        <v>0</v>
      </c>
    </row>
    <row r="125" spans="1:8" s="8" customFormat="1" ht="23.25" x14ac:dyDescent="0.25">
      <c r="A125" s="50">
        <v>90</v>
      </c>
      <c r="B125" s="17" t="s">
        <v>139</v>
      </c>
      <c r="C125" s="17" t="s">
        <v>50</v>
      </c>
      <c r="D125" s="12">
        <v>1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ht="23.25" x14ac:dyDescent="0.25">
      <c r="A126" s="50">
        <v>91</v>
      </c>
      <c r="B126" s="17" t="s">
        <v>140</v>
      </c>
      <c r="C126" s="17" t="s">
        <v>45</v>
      </c>
      <c r="D126" s="12">
        <v>1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x14ac:dyDescent="0.25">
      <c r="A127" s="50">
        <v>92</v>
      </c>
      <c r="B127" s="17" t="s">
        <v>141</v>
      </c>
      <c r="C127" s="17" t="s">
        <v>50</v>
      </c>
      <c r="D127" s="12">
        <v>1</v>
      </c>
      <c r="E127" s="17"/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142</v>
      </c>
      <c r="C128" s="17" t="s">
        <v>50</v>
      </c>
      <c r="D128" s="12">
        <v>1</v>
      </c>
      <c r="E128" s="17"/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143</v>
      </c>
      <c r="C129" s="17" t="s">
        <v>50</v>
      </c>
      <c r="D129" s="12">
        <v>1</v>
      </c>
      <c r="E129" s="17"/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144</v>
      </c>
      <c r="C130" s="17" t="s">
        <v>50</v>
      </c>
      <c r="D130" s="12">
        <v>1</v>
      </c>
      <c r="E130" s="17"/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145</v>
      </c>
      <c r="C131" s="17" t="s">
        <v>50</v>
      </c>
      <c r="D131" s="12">
        <v>1</v>
      </c>
      <c r="E131" s="17"/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146</v>
      </c>
      <c r="C132" s="17" t="s">
        <v>50</v>
      </c>
      <c r="D132" s="12">
        <v>1</v>
      </c>
      <c r="E132" s="17"/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147</v>
      </c>
      <c r="C133" s="17" t="s">
        <v>50</v>
      </c>
      <c r="D133" s="12">
        <v>1</v>
      </c>
      <c r="E133" s="17"/>
      <c r="F133" s="17"/>
      <c r="G133" s="22">
        <v>0</v>
      </c>
      <c r="H133" s="46">
        <f>ROUND(D133*ROUND(G133,2),2)</f>
        <v>0</v>
      </c>
    </row>
    <row r="134" spans="1:8" s="8" customFormat="1" x14ac:dyDescent="0.25">
      <c r="A134" s="50">
        <v>99</v>
      </c>
      <c r="B134" s="17" t="s">
        <v>148</v>
      </c>
      <c r="C134" s="17" t="s">
        <v>50</v>
      </c>
      <c r="D134" s="12">
        <v>1</v>
      </c>
      <c r="E134" s="17"/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149</v>
      </c>
      <c r="C135" s="17" t="s">
        <v>50</v>
      </c>
      <c r="D135" s="12">
        <v>1</v>
      </c>
      <c r="E135" s="17"/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150</v>
      </c>
      <c r="C136" s="17" t="s">
        <v>50</v>
      </c>
      <c r="D136" s="12">
        <v>1</v>
      </c>
      <c r="E136" s="17"/>
      <c r="F136" s="17"/>
      <c r="G136" s="22">
        <v>0</v>
      </c>
      <c r="H136" s="46">
        <f>ROUND(D136*ROUND(G136,2),2)</f>
        <v>0</v>
      </c>
    </row>
    <row r="137" spans="1:8" s="8" customFormat="1" ht="23.25" x14ac:dyDescent="0.25">
      <c r="A137" s="50">
        <v>102</v>
      </c>
      <c r="B137" s="17" t="s">
        <v>151</v>
      </c>
      <c r="C137" s="17" t="s">
        <v>50</v>
      </c>
      <c r="D137" s="12">
        <v>1</v>
      </c>
      <c r="E137" s="17"/>
      <c r="F137" s="17"/>
      <c r="G137" s="22">
        <v>0</v>
      </c>
      <c r="H137" s="46">
        <f>ROUND(D137*ROUND(G137,2),2)</f>
        <v>0</v>
      </c>
    </row>
    <row r="138" spans="1:8" s="8" customFormat="1" x14ac:dyDescent="0.25">
      <c r="A138" s="50">
        <v>103</v>
      </c>
      <c r="B138" s="17" t="s">
        <v>152</v>
      </c>
      <c r="C138" s="17" t="s">
        <v>50</v>
      </c>
      <c r="D138" s="12">
        <v>1</v>
      </c>
      <c r="E138" s="17"/>
      <c r="F138" s="17"/>
      <c r="G138" s="22">
        <v>0</v>
      </c>
      <c r="H138" s="46">
        <f>ROUND(D138*ROUND(G138,2),2)</f>
        <v>0</v>
      </c>
    </row>
    <row r="139" spans="1:8" s="8" customFormat="1" x14ac:dyDescent="0.25">
      <c r="A139" s="50">
        <v>104</v>
      </c>
      <c r="B139" s="17" t="s">
        <v>153</v>
      </c>
      <c r="C139" s="17" t="s">
        <v>50</v>
      </c>
      <c r="D139" s="12">
        <v>1</v>
      </c>
      <c r="E139" s="17"/>
      <c r="F139" s="17"/>
      <c r="G139" s="22">
        <v>0</v>
      </c>
      <c r="H139" s="46">
        <f>ROUND(D139*ROUND(G139,2),2)</f>
        <v>0</v>
      </c>
    </row>
    <row r="140" spans="1:8" s="8" customFormat="1" ht="23.25" x14ac:dyDescent="0.25">
      <c r="A140" s="50">
        <v>105</v>
      </c>
      <c r="B140" s="17" t="s">
        <v>154</v>
      </c>
      <c r="C140" s="17" t="s">
        <v>50</v>
      </c>
      <c r="D140" s="12">
        <v>1</v>
      </c>
      <c r="E140" s="17"/>
      <c r="F140" s="17"/>
      <c r="G140" s="22">
        <v>0</v>
      </c>
      <c r="H140" s="46">
        <f>ROUND(D140*ROUND(G140,2),2)</f>
        <v>0</v>
      </c>
    </row>
    <row r="141" spans="1:8" s="8" customFormat="1" ht="23.25" x14ac:dyDescent="0.25">
      <c r="A141" s="50">
        <v>106</v>
      </c>
      <c r="B141" s="17" t="s">
        <v>155</v>
      </c>
      <c r="C141" s="17" t="s">
        <v>50</v>
      </c>
      <c r="D141" s="12">
        <v>1</v>
      </c>
      <c r="E141" s="17"/>
      <c r="F141" s="17"/>
      <c r="G141" s="22">
        <v>0</v>
      </c>
      <c r="H141" s="46">
        <f>ROUND(D141*ROUND(G141,2),2)</f>
        <v>0</v>
      </c>
    </row>
    <row r="142" spans="1:8" s="8" customFormat="1" ht="23.25" x14ac:dyDescent="0.25">
      <c r="A142" s="50">
        <v>107</v>
      </c>
      <c r="B142" s="17" t="s">
        <v>156</v>
      </c>
      <c r="C142" s="17" t="s">
        <v>50</v>
      </c>
      <c r="D142" s="12">
        <v>1</v>
      </c>
      <c r="E142" s="17"/>
      <c r="F142" s="17"/>
      <c r="G142" s="22">
        <v>0</v>
      </c>
      <c r="H142" s="46">
        <f>ROUND(D142*ROUND(G142,2),2)</f>
        <v>0</v>
      </c>
    </row>
    <row r="143" spans="1:8" s="8" customFormat="1" x14ac:dyDescent="0.25">
      <c r="A143" s="50">
        <v>108</v>
      </c>
      <c r="B143" s="17" t="s">
        <v>157</v>
      </c>
      <c r="C143" s="17" t="s">
        <v>50</v>
      </c>
      <c r="D143" s="12">
        <v>1</v>
      </c>
      <c r="E143" s="17"/>
      <c r="F143" s="17"/>
      <c r="G143" s="22">
        <v>0</v>
      </c>
      <c r="H143" s="46">
        <f>ROUND(D143*ROUND(G143,2),2)</f>
        <v>0</v>
      </c>
    </row>
    <row r="144" spans="1:8" s="8" customFormat="1" ht="23.25" x14ac:dyDescent="0.25">
      <c r="A144" s="50">
        <v>109</v>
      </c>
      <c r="B144" s="17" t="s">
        <v>158</v>
      </c>
      <c r="C144" s="17" t="s">
        <v>50</v>
      </c>
      <c r="D144" s="12">
        <v>1</v>
      </c>
      <c r="E144" s="17"/>
      <c r="F144" s="17"/>
      <c r="G144" s="22">
        <v>0</v>
      </c>
      <c r="H144" s="46">
        <f>ROUND(D144*ROUND(G144,2),2)</f>
        <v>0</v>
      </c>
    </row>
    <row r="145" spans="1:8" s="8" customFormat="1" x14ac:dyDescent="0.25">
      <c r="A145" s="50">
        <v>110</v>
      </c>
      <c r="B145" s="17" t="s">
        <v>159</v>
      </c>
      <c r="C145" s="17" t="s">
        <v>50</v>
      </c>
      <c r="D145" s="12">
        <v>1</v>
      </c>
      <c r="E145" s="17"/>
      <c r="F145" s="17"/>
      <c r="G145" s="22">
        <v>0</v>
      </c>
      <c r="H145" s="46">
        <f>ROUND(D145*ROUND(G145,2),2)</f>
        <v>0</v>
      </c>
    </row>
    <row r="146" spans="1:8" s="8" customFormat="1" x14ac:dyDescent="0.25">
      <c r="A146" s="50">
        <v>111</v>
      </c>
      <c r="B146" s="17" t="s">
        <v>160</v>
      </c>
      <c r="C146" s="17" t="s">
        <v>50</v>
      </c>
      <c r="D146" s="12">
        <v>1</v>
      </c>
      <c r="E146" s="17"/>
      <c r="F146" s="17"/>
      <c r="G146" s="22">
        <v>0</v>
      </c>
      <c r="H146" s="46">
        <f>ROUND(D146*ROUND(G146,2),2)</f>
        <v>0</v>
      </c>
    </row>
    <row r="147" spans="1:8" s="8" customFormat="1" x14ac:dyDescent="0.25">
      <c r="A147" s="50">
        <v>112</v>
      </c>
      <c r="B147" s="17" t="s">
        <v>161</v>
      </c>
      <c r="C147" s="17" t="s">
        <v>50</v>
      </c>
      <c r="D147" s="12">
        <v>1</v>
      </c>
      <c r="E147" s="17"/>
      <c r="F147" s="17"/>
      <c r="G147" s="22">
        <v>0</v>
      </c>
      <c r="H147" s="46">
        <f>ROUND(D147*ROUND(G147,2),2)</f>
        <v>0</v>
      </c>
    </row>
    <row r="148" spans="1:8" s="8" customFormat="1" x14ac:dyDescent="0.25">
      <c r="A148" s="50">
        <v>113</v>
      </c>
      <c r="B148" s="17" t="s">
        <v>162</v>
      </c>
      <c r="C148" s="17" t="s">
        <v>50</v>
      </c>
      <c r="D148" s="12">
        <v>1</v>
      </c>
      <c r="E148" s="17"/>
      <c r="F148" s="17"/>
      <c r="G148" s="22">
        <v>0</v>
      </c>
      <c r="H148" s="46">
        <f>ROUND(D148*ROUND(G148,2),2)</f>
        <v>0</v>
      </c>
    </row>
    <row r="149" spans="1:8" s="8" customFormat="1" ht="23.25" x14ac:dyDescent="0.25">
      <c r="A149" s="50">
        <v>114</v>
      </c>
      <c r="B149" s="17" t="s">
        <v>163</v>
      </c>
      <c r="C149" s="17" t="s">
        <v>50</v>
      </c>
      <c r="D149" s="12">
        <v>1</v>
      </c>
      <c r="E149" s="17"/>
      <c r="F149" s="17"/>
      <c r="G149" s="22">
        <v>0</v>
      </c>
      <c r="H149" s="46">
        <f>ROUND(D149*ROUND(G149,2),2)</f>
        <v>0</v>
      </c>
    </row>
    <row r="150" spans="1:8" s="8" customFormat="1" x14ac:dyDescent="0.25">
      <c r="A150" s="50">
        <v>115</v>
      </c>
      <c r="B150" s="17" t="s">
        <v>164</v>
      </c>
      <c r="C150" s="17" t="s">
        <v>50</v>
      </c>
      <c r="D150" s="12">
        <v>1</v>
      </c>
      <c r="E150" s="17"/>
      <c r="F150" s="17"/>
      <c r="G150" s="22">
        <v>0</v>
      </c>
      <c r="H150" s="46">
        <f>ROUND(D150*ROUND(G150,2),2)</f>
        <v>0</v>
      </c>
    </row>
    <row r="151" spans="1:8" s="8" customFormat="1" x14ac:dyDescent="0.25">
      <c r="A151" s="50">
        <v>116</v>
      </c>
      <c r="B151" s="17" t="s">
        <v>165</v>
      </c>
      <c r="C151" s="17" t="s">
        <v>50</v>
      </c>
      <c r="D151" s="12">
        <v>1</v>
      </c>
      <c r="E151" s="17"/>
      <c r="F151" s="17"/>
      <c r="G151" s="22">
        <v>0</v>
      </c>
      <c r="H151" s="46">
        <f>ROUND(D151*ROUND(G151,2),2)</f>
        <v>0</v>
      </c>
    </row>
    <row r="152" spans="1:8" s="8" customFormat="1" ht="23.25" x14ac:dyDescent="0.25">
      <c r="A152" s="50">
        <v>117</v>
      </c>
      <c r="B152" s="17" t="s">
        <v>166</v>
      </c>
      <c r="C152" s="17" t="s">
        <v>50</v>
      </c>
      <c r="D152" s="12">
        <v>1</v>
      </c>
      <c r="E152" s="17"/>
      <c r="F152" s="17"/>
      <c r="G152" s="22">
        <v>0</v>
      </c>
      <c r="H152" s="46">
        <f>ROUND(D152*ROUND(G152,2),2)</f>
        <v>0</v>
      </c>
    </row>
    <row r="153" spans="1:8" s="8" customFormat="1" x14ac:dyDescent="0.25">
      <c r="A153" s="50">
        <v>118</v>
      </c>
      <c r="B153" s="17" t="s">
        <v>167</v>
      </c>
      <c r="C153" s="17" t="s">
        <v>50</v>
      </c>
      <c r="D153" s="12">
        <v>1</v>
      </c>
      <c r="E153" s="17"/>
      <c r="F153" s="17"/>
      <c r="G153" s="22">
        <v>0</v>
      </c>
      <c r="H153" s="46">
        <f>ROUND(D153*ROUND(G153,2),2)</f>
        <v>0</v>
      </c>
    </row>
    <row r="154" spans="1:8" s="8" customFormat="1" ht="23.25" x14ac:dyDescent="0.25">
      <c r="A154" s="50">
        <v>119</v>
      </c>
      <c r="B154" s="17" t="s">
        <v>168</v>
      </c>
      <c r="C154" s="17" t="s">
        <v>50</v>
      </c>
      <c r="D154" s="12">
        <v>1</v>
      </c>
      <c r="E154" s="17"/>
      <c r="F154" s="17"/>
      <c r="G154" s="22">
        <v>0</v>
      </c>
      <c r="H154" s="46">
        <f>ROUND(D154*ROUND(G154,2),2)</f>
        <v>0</v>
      </c>
    </row>
    <row r="155" spans="1:8" s="8" customFormat="1" x14ac:dyDescent="0.25">
      <c r="A155" s="50">
        <v>120</v>
      </c>
      <c r="B155" s="17" t="s">
        <v>169</v>
      </c>
      <c r="C155" s="17" t="s">
        <v>50</v>
      </c>
      <c r="D155" s="12">
        <v>1</v>
      </c>
      <c r="E155" s="17"/>
      <c r="F155" s="17"/>
      <c r="G155" s="22">
        <v>0</v>
      </c>
      <c r="H155" s="46">
        <f>ROUND(D155*ROUND(G155,2),2)</f>
        <v>0</v>
      </c>
    </row>
    <row r="156" spans="1:8" s="8" customFormat="1" ht="23.25" x14ac:dyDescent="0.25">
      <c r="A156" s="50">
        <v>121</v>
      </c>
      <c r="B156" s="17" t="s">
        <v>170</v>
      </c>
      <c r="C156" s="17" t="s">
        <v>50</v>
      </c>
      <c r="D156" s="12">
        <v>1</v>
      </c>
      <c r="E156" s="17"/>
      <c r="F156" s="17"/>
      <c r="G156" s="22">
        <v>0</v>
      </c>
      <c r="H156" s="46">
        <f>ROUND(D156*ROUND(G156,2),2)</f>
        <v>0</v>
      </c>
    </row>
    <row r="157" spans="1:8" s="8" customFormat="1" x14ac:dyDescent="0.25">
      <c r="A157" s="50">
        <v>122</v>
      </c>
      <c r="B157" s="17" t="s">
        <v>171</v>
      </c>
      <c r="C157" s="17" t="s">
        <v>86</v>
      </c>
      <c r="D157" s="12">
        <v>1</v>
      </c>
      <c r="E157" s="17"/>
      <c r="F157" s="17"/>
      <c r="G157" s="22">
        <v>0</v>
      </c>
      <c r="H157" s="46">
        <f>ROUND(D157*ROUND(G157,2),2)</f>
        <v>0</v>
      </c>
    </row>
    <row r="158" spans="1:8" s="8" customFormat="1" ht="23.25" x14ac:dyDescent="0.25">
      <c r="A158" s="50">
        <v>123</v>
      </c>
      <c r="B158" s="17" t="s">
        <v>172</v>
      </c>
      <c r="C158" s="17" t="s">
        <v>86</v>
      </c>
      <c r="D158" s="12">
        <v>1</v>
      </c>
      <c r="E158" s="17"/>
      <c r="F158" s="17"/>
      <c r="G158" s="22">
        <v>0</v>
      </c>
      <c r="H158" s="46">
        <f>ROUND(D158*ROUND(G158,2),2)</f>
        <v>0</v>
      </c>
    </row>
    <row r="159" spans="1:8" s="8" customFormat="1" x14ac:dyDescent="0.25">
      <c r="A159" s="50">
        <v>124</v>
      </c>
      <c r="B159" s="17" t="s">
        <v>173</v>
      </c>
      <c r="C159" s="17" t="s">
        <v>50</v>
      </c>
      <c r="D159" s="12">
        <v>1</v>
      </c>
      <c r="E159" s="17"/>
      <c r="F159" s="17"/>
      <c r="G159" s="22">
        <v>0</v>
      </c>
      <c r="H159" s="46">
        <f>ROUND(D159*ROUND(G159,2),2)</f>
        <v>0</v>
      </c>
    </row>
    <row r="160" spans="1:8" s="8" customFormat="1" x14ac:dyDescent="0.25">
      <c r="A160" s="50">
        <v>125</v>
      </c>
      <c r="B160" s="17" t="s">
        <v>174</v>
      </c>
      <c r="C160" s="17" t="s">
        <v>50</v>
      </c>
      <c r="D160" s="12">
        <v>1</v>
      </c>
      <c r="E160" s="17"/>
      <c r="F160" s="17"/>
      <c r="G160" s="22">
        <v>0</v>
      </c>
      <c r="H160" s="46">
        <f>ROUND(D160*ROUND(G160,2),2)</f>
        <v>0</v>
      </c>
    </row>
    <row r="161" spans="1:8" s="8" customFormat="1" x14ac:dyDescent="0.25">
      <c r="A161" s="50">
        <v>126</v>
      </c>
      <c r="B161" s="17" t="s">
        <v>175</v>
      </c>
      <c r="C161" s="17" t="s">
        <v>50</v>
      </c>
      <c r="D161" s="12">
        <v>1</v>
      </c>
      <c r="E161" s="17"/>
      <c r="F161" s="17"/>
      <c r="G161" s="22">
        <v>0</v>
      </c>
      <c r="H161" s="46">
        <f>ROUND(D161*ROUND(G161,2),2)</f>
        <v>0</v>
      </c>
    </row>
    <row r="162" spans="1:8" s="8" customFormat="1" x14ac:dyDescent="0.25">
      <c r="A162" s="50">
        <v>127</v>
      </c>
      <c r="B162" s="17" t="s">
        <v>176</v>
      </c>
      <c r="C162" s="17" t="s">
        <v>50</v>
      </c>
      <c r="D162" s="12">
        <v>1</v>
      </c>
      <c r="E162" s="17"/>
      <c r="F162" s="17"/>
      <c r="G162" s="22">
        <v>0</v>
      </c>
      <c r="H162" s="46">
        <f>ROUND(D162*ROUND(G162,2),2)</f>
        <v>0</v>
      </c>
    </row>
    <row r="163" spans="1:8" s="8" customFormat="1" x14ac:dyDescent="0.25">
      <c r="A163" s="50">
        <v>128</v>
      </c>
      <c r="B163" s="17" t="s">
        <v>177</v>
      </c>
      <c r="C163" s="17" t="s">
        <v>50</v>
      </c>
      <c r="D163" s="12">
        <v>1</v>
      </c>
      <c r="E163" s="17"/>
      <c r="F163" s="17"/>
      <c r="G163" s="22">
        <v>0</v>
      </c>
      <c r="H163" s="46">
        <f>ROUND(D163*ROUND(G163,2),2)</f>
        <v>0</v>
      </c>
    </row>
    <row r="164" spans="1:8" s="8" customFormat="1" x14ac:dyDescent="0.25">
      <c r="A164" s="50">
        <v>129</v>
      </c>
      <c r="B164" s="17" t="s">
        <v>178</v>
      </c>
      <c r="C164" s="17" t="s">
        <v>50</v>
      </c>
      <c r="D164" s="12">
        <v>1</v>
      </c>
      <c r="E164" s="17"/>
      <c r="F164" s="17"/>
      <c r="G164" s="22">
        <v>0</v>
      </c>
      <c r="H164" s="46">
        <f>ROUND(D164*ROUND(G164,2),2)</f>
        <v>0</v>
      </c>
    </row>
    <row r="165" spans="1:8" s="8" customFormat="1" x14ac:dyDescent="0.25">
      <c r="A165" s="50">
        <v>130</v>
      </c>
      <c r="B165" s="17" t="s">
        <v>179</v>
      </c>
      <c r="C165" s="17" t="s">
        <v>50</v>
      </c>
      <c r="D165" s="12">
        <v>1</v>
      </c>
      <c r="E165" s="17"/>
      <c r="F165" s="17"/>
      <c r="G165" s="22">
        <v>0</v>
      </c>
      <c r="H165" s="46">
        <f>ROUND(D165*ROUND(G165,2),2)</f>
        <v>0</v>
      </c>
    </row>
    <row r="166" spans="1:8" s="8" customFormat="1" x14ac:dyDescent="0.25">
      <c r="A166" s="50">
        <v>131</v>
      </c>
      <c r="B166" s="17" t="s">
        <v>180</v>
      </c>
      <c r="C166" s="17" t="s">
        <v>50</v>
      </c>
      <c r="D166" s="12">
        <v>1</v>
      </c>
      <c r="E166" s="17"/>
      <c r="F166" s="17"/>
      <c r="G166" s="22">
        <v>0</v>
      </c>
      <c r="H166" s="46">
        <f>ROUND(D166*ROUND(G166,2),2)</f>
        <v>0</v>
      </c>
    </row>
    <row r="167" spans="1:8" s="8" customFormat="1" x14ac:dyDescent="0.25">
      <c r="A167" s="50">
        <v>132</v>
      </c>
      <c r="B167" s="17" t="s">
        <v>181</v>
      </c>
      <c r="C167" s="17" t="s">
        <v>50</v>
      </c>
      <c r="D167" s="12">
        <v>1</v>
      </c>
      <c r="E167" s="17"/>
      <c r="F167" s="17"/>
      <c r="G167" s="22">
        <v>0</v>
      </c>
      <c r="H167" s="46">
        <f>ROUND(D167*ROUND(G167,2),2)</f>
        <v>0</v>
      </c>
    </row>
    <row r="168" spans="1:8" s="8" customFormat="1" ht="23.25" x14ac:dyDescent="0.25">
      <c r="A168" s="50">
        <v>133</v>
      </c>
      <c r="B168" s="17" t="s">
        <v>182</v>
      </c>
      <c r="C168" s="17" t="s">
        <v>50</v>
      </c>
      <c r="D168" s="12">
        <v>1</v>
      </c>
      <c r="E168" s="17"/>
      <c r="F168" s="17"/>
      <c r="G168" s="22">
        <v>0</v>
      </c>
      <c r="H168" s="46">
        <f>ROUND(D168*ROUND(G168,2),2)</f>
        <v>0</v>
      </c>
    </row>
    <row r="169" spans="1:8" s="8" customFormat="1" x14ac:dyDescent="0.25">
      <c r="A169" s="50">
        <v>134</v>
      </c>
      <c r="B169" s="17" t="s">
        <v>183</v>
      </c>
      <c r="C169" s="17" t="s">
        <v>184</v>
      </c>
      <c r="D169" s="12">
        <v>1</v>
      </c>
      <c r="E169" s="17"/>
      <c r="F169" s="17"/>
      <c r="G169" s="22">
        <v>0</v>
      </c>
      <c r="H169" s="46">
        <f>ROUND(D169*ROUND(G169,2),2)</f>
        <v>0</v>
      </c>
    </row>
    <row r="170" spans="1:8" s="8" customFormat="1" ht="23.25" x14ac:dyDescent="0.25">
      <c r="A170" s="50">
        <v>135</v>
      </c>
      <c r="B170" s="17" t="s">
        <v>185</v>
      </c>
      <c r="C170" s="17" t="s">
        <v>50</v>
      </c>
      <c r="D170" s="12">
        <v>1</v>
      </c>
      <c r="E170" s="17"/>
      <c r="F170" s="17"/>
      <c r="G170" s="22">
        <v>0</v>
      </c>
      <c r="H170" s="46">
        <f>ROUND(D170*ROUND(G170,2),2)</f>
        <v>0</v>
      </c>
    </row>
    <row r="171" spans="1:8" s="8" customFormat="1" x14ac:dyDescent="0.25">
      <c r="A171" s="50">
        <v>136</v>
      </c>
      <c r="B171" s="17" t="s">
        <v>186</v>
      </c>
      <c r="C171" s="17" t="s">
        <v>50</v>
      </c>
      <c r="D171" s="12">
        <v>1</v>
      </c>
      <c r="E171" s="17"/>
      <c r="F171" s="17"/>
      <c r="G171" s="22">
        <v>0</v>
      </c>
      <c r="H171" s="46">
        <f>ROUND(D171*ROUND(G171,2),2)</f>
        <v>0</v>
      </c>
    </row>
    <row r="172" spans="1:8" s="8" customFormat="1" ht="23.25" x14ac:dyDescent="0.25">
      <c r="A172" s="50">
        <v>137</v>
      </c>
      <c r="B172" s="17" t="s">
        <v>187</v>
      </c>
      <c r="C172" s="17" t="s">
        <v>50</v>
      </c>
      <c r="D172" s="12">
        <v>1</v>
      </c>
      <c r="E172" s="17"/>
      <c r="F172" s="17"/>
      <c r="G172" s="22">
        <v>0</v>
      </c>
      <c r="H172" s="46">
        <f>ROUND(D172*ROUND(G172,2),2)</f>
        <v>0</v>
      </c>
    </row>
    <row r="173" spans="1:8" s="8" customFormat="1" ht="23.25" x14ac:dyDescent="0.25">
      <c r="A173" s="50">
        <v>138</v>
      </c>
      <c r="B173" s="17" t="s">
        <v>188</v>
      </c>
      <c r="C173" s="17" t="s">
        <v>50</v>
      </c>
      <c r="D173" s="12">
        <v>1</v>
      </c>
      <c r="E173" s="17"/>
      <c r="F173" s="17"/>
      <c r="G173" s="22">
        <v>0</v>
      </c>
      <c r="H173" s="46">
        <f>ROUND(D173*ROUND(G173,2),2)</f>
        <v>0</v>
      </c>
    </row>
    <row r="174" spans="1:8" s="8" customFormat="1" x14ac:dyDescent="0.25">
      <c r="A174" s="50">
        <v>139</v>
      </c>
      <c r="B174" s="17" t="s">
        <v>189</v>
      </c>
      <c r="C174" s="17" t="s">
        <v>50</v>
      </c>
      <c r="D174" s="12">
        <v>1</v>
      </c>
      <c r="E174" s="17"/>
      <c r="F174" s="17"/>
      <c r="G174" s="22">
        <v>0</v>
      </c>
      <c r="H174" s="46">
        <f>ROUND(D174*ROUND(G174,2),2)</f>
        <v>0</v>
      </c>
    </row>
    <row r="175" spans="1:8" s="8" customFormat="1" x14ac:dyDescent="0.25">
      <c r="A175" s="50">
        <v>140</v>
      </c>
      <c r="B175" s="17" t="s">
        <v>190</v>
      </c>
      <c r="C175" s="17" t="s">
        <v>50</v>
      </c>
      <c r="D175" s="12">
        <v>1</v>
      </c>
      <c r="E175" s="17"/>
      <c r="F175" s="17"/>
      <c r="G175" s="22">
        <v>0</v>
      </c>
      <c r="H175" s="46">
        <f>ROUND(D175*ROUND(G175,2),2)</f>
        <v>0</v>
      </c>
    </row>
    <row r="176" spans="1:8" s="8" customFormat="1" x14ac:dyDescent="0.25">
      <c r="A176" s="50">
        <v>141</v>
      </c>
      <c r="B176" s="17" t="s">
        <v>191</v>
      </c>
      <c r="C176" s="17" t="s">
        <v>50</v>
      </c>
      <c r="D176" s="12">
        <v>1</v>
      </c>
      <c r="E176" s="17"/>
      <c r="F176" s="17"/>
      <c r="G176" s="22">
        <v>0</v>
      </c>
      <c r="H176" s="46">
        <f>ROUND(D176*ROUND(G176,2),2)</f>
        <v>0</v>
      </c>
    </row>
    <row r="177" spans="1:8" s="8" customFormat="1" x14ac:dyDescent="0.25">
      <c r="A177" s="50">
        <v>142</v>
      </c>
      <c r="B177" s="17" t="s">
        <v>192</v>
      </c>
      <c r="C177" s="17" t="s">
        <v>50</v>
      </c>
      <c r="D177" s="12">
        <v>1</v>
      </c>
      <c r="E177" s="17"/>
      <c r="F177" s="17"/>
      <c r="G177" s="22">
        <v>0</v>
      </c>
      <c r="H177" s="46">
        <f>ROUND(D177*ROUND(G177,2),2)</f>
        <v>0</v>
      </c>
    </row>
    <row r="178" spans="1:8" s="8" customFormat="1" x14ac:dyDescent="0.25">
      <c r="A178" s="50">
        <v>143</v>
      </c>
      <c r="B178" s="17" t="s">
        <v>193</v>
      </c>
      <c r="C178" s="17" t="s">
        <v>50</v>
      </c>
      <c r="D178" s="12">
        <v>1</v>
      </c>
      <c r="E178" s="17"/>
      <c r="F178" s="17"/>
      <c r="G178" s="22">
        <v>0</v>
      </c>
      <c r="H178" s="46">
        <f>ROUND(D178*ROUND(G178,2),2)</f>
        <v>0</v>
      </c>
    </row>
    <row r="179" spans="1:8" s="8" customFormat="1" x14ac:dyDescent="0.25">
      <c r="A179" s="50">
        <v>144</v>
      </c>
      <c r="B179" s="17" t="s">
        <v>194</v>
      </c>
      <c r="C179" s="17" t="s">
        <v>50</v>
      </c>
      <c r="D179" s="12">
        <v>1</v>
      </c>
      <c r="E179" s="17"/>
      <c r="F179" s="17"/>
      <c r="G179" s="22">
        <v>0</v>
      </c>
      <c r="H179" s="46">
        <f>ROUND(D179*ROUND(G179,2),2)</f>
        <v>0</v>
      </c>
    </row>
    <row r="180" spans="1:8" s="8" customFormat="1" x14ac:dyDescent="0.25">
      <c r="A180" s="50">
        <v>145</v>
      </c>
      <c r="B180" s="17" t="s">
        <v>195</v>
      </c>
      <c r="C180" s="17" t="s">
        <v>50</v>
      </c>
      <c r="D180" s="12">
        <v>1</v>
      </c>
      <c r="E180" s="17"/>
      <c r="F180" s="17"/>
      <c r="G180" s="22">
        <v>0</v>
      </c>
      <c r="H180" s="46">
        <f>ROUND(D180*ROUND(G180,2),2)</f>
        <v>0</v>
      </c>
    </row>
    <row r="181" spans="1:8" s="8" customFormat="1" x14ac:dyDescent="0.25">
      <c r="A181" s="50">
        <v>146</v>
      </c>
      <c r="B181" s="17" t="s">
        <v>196</v>
      </c>
      <c r="C181" s="17" t="s">
        <v>50</v>
      </c>
      <c r="D181" s="12">
        <v>1</v>
      </c>
      <c r="E181" s="17"/>
      <c r="F181" s="17"/>
      <c r="G181" s="22">
        <v>0</v>
      </c>
      <c r="H181" s="46">
        <f>ROUND(D181*ROUND(G181,2),2)</f>
        <v>0</v>
      </c>
    </row>
    <row r="182" spans="1:8" s="8" customFormat="1" x14ac:dyDescent="0.25">
      <c r="A182" s="50">
        <v>147</v>
      </c>
      <c r="B182" s="17" t="s">
        <v>197</v>
      </c>
      <c r="C182" s="17" t="s">
        <v>50</v>
      </c>
      <c r="D182" s="12">
        <v>1</v>
      </c>
      <c r="E182" s="17"/>
      <c r="F182" s="17"/>
      <c r="G182" s="22">
        <v>0</v>
      </c>
      <c r="H182" s="46">
        <f>ROUND(D182*ROUND(G182,2),2)</f>
        <v>0</v>
      </c>
    </row>
    <row r="183" spans="1:8" s="8" customFormat="1" ht="23.25" x14ac:dyDescent="0.25">
      <c r="A183" s="50">
        <v>148</v>
      </c>
      <c r="B183" s="17" t="s">
        <v>198</v>
      </c>
      <c r="C183" s="17" t="s">
        <v>50</v>
      </c>
      <c r="D183" s="12">
        <v>1</v>
      </c>
      <c r="E183" s="17"/>
      <c r="F183" s="17"/>
      <c r="G183" s="22">
        <v>0</v>
      </c>
      <c r="H183" s="46">
        <f>ROUND(D183*ROUND(G183,2),2)</f>
        <v>0</v>
      </c>
    </row>
    <row r="184" spans="1:8" s="8" customFormat="1" ht="23.25" x14ac:dyDescent="0.25">
      <c r="A184" s="50">
        <v>149</v>
      </c>
      <c r="B184" s="17" t="s">
        <v>199</v>
      </c>
      <c r="C184" s="17" t="s">
        <v>50</v>
      </c>
      <c r="D184" s="12">
        <v>1</v>
      </c>
      <c r="E184" s="17"/>
      <c r="F184" s="17"/>
      <c r="G184" s="22">
        <v>0</v>
      </c>
      <c r="H184" s="46">
        <f>ROUND(D184*ROUND(G184,2),2)</f>
        <v>0</v>
      </c>
    </row>
    <row r="185" spans="1:8" s="8" customFormat="1" ht="23.25" x14ac:dyDescent="0.25">
      <c r="A185" s="50">
        <v>150</v>
      </c>
      <c r="B185" s="17" t="s">
        <v>200</v>
      </c>
      <c r="C185" s="17" t="s">
        <v>50</v>
      </c>
      <c r="D185" s="12">
        <v>1</v>
      </c>
      <c r="E185" s="17"/>
      <c r="F185" s="17"/>
      <c r="G185" s="22">
        <v>0</v>
      </c>
      <c r="H185" s="46">
        <f>ROUND(D185*ROUND(G185,2),2)</f>
        <v>0</v>
      </c>
    </row>
    <row r="186" spans="1:8" s="8" customFormat="1" x14ac:dyDescent="0.25">
      <c r="A186" s="50">
        <v>151</v>
      </c>
      <c r="B186" s="17" t="s">
        <v>201</v>
      </c>
      <c r="C186" s="17" t="s">
        <v>50</v>
      </c>
      <c r="D186" s="12">
        <v>1</v>
      </c>
      <c r="E186" s="17"/>
      <c r="F186" s="17"/>
      <c r="G186" s="22">
        <v>0</v>
      </c>
      <c r="H186" s="46">
        <f>ROUND(D186*ROUND(G186,2),2)</f>
        <v>0</v>
      </c>
    </row>
    <row r="187" spans="1:8" s="8" customFormat="1" x14ac:dyDescent="0.25">
      <c r="A187" s="50">
        <v>152</v>
      </c>
      <c r="B187" s="17" t="s">
        <v>202</v>
      </c>
      <c r="C187" s="17" t="s">
        <v>50</v>
      </c>
      <c r="D187" s="12">
        <v>1</v>
      </c>
      <c r="E187" s="17"/>
      <c r="F187" s="17"/>
      <c r="G187" s="22">
        <v>0</v>
      </c>
      <c r="H187" s="46">
        <f>ROUND(D187*ROUND(G187,2),2)</f>
        <v>0</v>
      </c>
    </row>
    <row r="188" spans="1:8" s="8" customFormat="1" x14ac:dyDescent="0.25">
      <c r="A188" s="50">
        <v>153</v>
      </c>
      <c r="B188" s="17" t="s">
        <v>203</v>
      </c>
      <c r="C188" s="17" t="s">
        <v>50</v>
      </c>
      <c r="D188" s="12">
        <v>1</v>
      </c>
      <c r="E188" s="17"/>
      <c r="F188" s="17"/>
      <c r="G188" s="22">
        <v>0</v>
      </c>
      <c r="H188" s="46">
        <f>ROUND(D188*ROUND(G188,2),2)</f>
        <v>0</v>
      </c>
    </row>
    <row r="189" spans="1:8" s="8" customFormat="1" ht="23.25" x14ac:dyDescent="0.25">
      <c r="A189" s="50">
        <v>154</v>
      </c>
      <c r="B189" s="17" t="s">
        <v>204</v>
      </c>
      <c r="C189" s="17" t="s">
        <v>50</v>
      </c>
      <c r="D189" s="12">
        <v>1</v>
      </c>
      <c r="E189" s="17"/>
      <c r="F189" s="17"/>
      <c r="G189" s="22">
        <v>0</v>
      </c>
      <c r="H189" s="46">
        <f>ROUND(D189*ROUND(G189,2),2)</f>
        <v>0</v>
      </c>
    </row>
    <row r="190" spans="1:8" s="8" customFormat="1" ht="23.25" x14ac:dyDescent="0.25">
      <c r="A190" s="50">
        <v>155</v>
      </c>
      <c r="B190" s="17" t="s">
        <v>205</v>
      </c>
      <c r="C190" s="17" t="s">
        <v>50</v>
      </c>
      <c r="D190" s="12">
        <v>1</v>
      </c>
      <c r="E190" s="17"/>
      <c r="F190" s="17"/>
      <c r="G190" s="22">
        <v>0</v>
      </c>
      <c r="H190" s="46">
        <f>ROUND(D190*ROUND(G190,2),2)</f>
        <v>0</v>
      </c>
    </row>
    <row r="191" spans="1:8" s="8" customFormat="1" x14ac:dyDescent="0.25">
      <c r="A191" s="50">
        <v>156</v>
      </c>
      <c r="B191" s="17" t="s">
        <v>206</v>
      </c>
      <c r="C191" s="17" t="s">
        <v>50</v>
      </c>
      <c r="D191" s="12">
        <v>1</v>
      </c>
      <c r="E191" s="17"/>
      <c r="F191" s="17"/>
      <c r="G191" s="22">
        <v>0</v>
      </c>
      <c r="H191" s="46">
        <f>ROUND(D191*ROUND(G191,2),2)</f>
        <v>0</v>
      </c>
    </row>
    <row r="192" spans="1:8" s="8" customFormat="1" x14ac:dyDescent="0.25">
      <c r="A192" s="50">
        <v>157</v>
      </c>
      <c r="B192" s="17" t="s">
        <v>207</v>
      </c>
      <c r="C192" s="17" t="s">
        <v>50</v>
      </c>
      <c r="D192" s="12">
        <v>1</v>
      </c>
      <c r="E192" s="17"/>
      <c r="F192" s="17"/>
      <c r="G192" s="22">
        <v>0</v>
      </c>
      <c r="H192" s="46">
        <f>ROUND(D192*ROUND(G192,2),2)</f>
        <v>0</v>
      </c>
    </row>
    <row r="193" spans="1:8" s="8" customFormat="1" ht="23.25" x14ac:dyDescent="0.25">
      <c r="A193" s="50">
        <v>158</v>
      </c>
      <c r="B193" s="17" t="s">
        <v>208</v>
      </c>
      <c r="C193" s="17" t="s">
        <v>50</v>
      </c>
      <c r="D193" s="12">
        <v>1</v>
      </c>
      <c r="E193" s="17"/>
      <c r="F193" s="17"/>
      <c r="G193" s="22">
        <v>0</v>
      </c>
      <c r="H193" s="46">
        <f>ROUND(D193*ROUND(G193,2),2)</f>
        <v>0</v>
      </c>
    </row>
    <row r="194" spans="1:8" s="8" customFormat="1" ht="23.25" x14ac:dyDescent="0.25">
      <c r="A194" s="50">
        <v>159</v>
      </c>
      <c r="B194" s="17" t="s">
        <v>209</v>
      </c>
      <c r="C194" s="17" t="s">
        <v>50</v>
      </c>
      <c r="D194" s="12">
        <v>1</v>
      </c>
      <c r="E194" s="17"/>
      <c r="F194" s="17"/>
      <c r="G194" s="22">
        <v>0</v>
      </c>
      <c r="H194" s="46">
        <f>ROUND(D194*ROUND(G194,2),2)</f>
        <v>0</v>
      </c>
    </row>
    <row r="195" spans="1:8" s="8" customFormat="1" ht="23.25" x14ac:dyDescent="0.25">
      <c r="A195" s="50">
        <v>160</v>
      </c>
      <c r="B195" s="17" t="s">
        <v>210</v>
      </c>
      <c r="C195" s="17" t="s">
        <v>50</v>
      </c>
      <c r="D195" s="12">
        <v>1</v>
      </c>
      <c r="E195" s="17"/>
      <c r="F195" s="17"/>
      <c r="G195" s="22">
        <v>0</v>
      </c>
      <c r="H195" s="46">
        <f>ROUND(D195*ROUND(G195,2),2)</f>
        <v>0</v>
      </c>
    </row>
    <row r="196" spans="1:8" s="8" customFormat="1" ht="23.25" x14ac:dyDescent="0.25">
      <c r="A196" s="50">
        <v>161</v>
      </c>
      <c r="B196" s="17" t="s">
        <v>211</v>
      </c>
      <c r="C196" s="17" t="s">
        <v>50</v>
      </c>
      <c r="D196" s="12">
        <v>1</v>
      </c>
      <c r="E196" s="17"/>
      <c r="F196" s="17"/>
      <c r="G196" s="22">
        <v>0</v>
      </c>
      <c r="H196" s="46">
        <f>ROUND(D196*ROUND(G196,2),2)</f>
        <v>0</v>
      </c>
    </row>
    <row r="197" spans="1:8" s="8" customFormat="1" ht="23.25" x14ac:dyDescent="0.25">
      <c r="A197" s="50">
        <v>162</v>
      </c>
      <c r="B197" s="17" t="s">
        <v>212</v>
      </c>
      <c r="C197" s="17" t="s">
        <v>50</v>
      </c>
      <c r="D197" s="12">
        <v>1</v>
      </c>
      <c r="E197" s="17"/>
      <c r="F197" s="17"/>
      <c r="G197" s="22">
        <v>0</v>
      </c>
      <c r="H197" s="46">
        <f>ROUND(D197*ROUND(G197,2),2)</f>
        <v>0</v>
      </c>
    </row>
    <row r="198" spans="1:8" s="8" customFormat="1" ht="23.25" x14ac:dyDescent="0.25">
      <c r="A198" s="50">
        <v>163</v>
      </c>
      <c r="B198" s="17" t="s">
        <v>213</v>
      </c>
      <c r="C198" s="17" t="s">
        <v>50</v>
      </c>
      <c r="D198" s="12">
        <v>1</v>
      </c>
      <c r="E198" s="17"/>
      <c r="F198" s="17"/>
      <c r="G198" s="22">
        <v>0</v>
      </c>
      <c r="H198" s="46">
        <f>ROUND(D198*ROUND(G198,2),2)</f>
        <v>0</v>
      </c>
    </row>
    <row r="199" spans="1:8" s="8" customFormat="1" ht="23.25" x14ac:dyDescent="0.25">
      <c r="A199" s="50">
        <v>164</v>
      </c>
      <c r="B199" s="17" t="s">
        <v>214</v>
      </c>
      <c r="C199" s="17" t="s">
        <v>50</v>
      </c>
      <c r="D199" s="12">
        <v>1</v>
      </c>
      <c r="E199" s="17"/>
      <c r="F199" s="17"/>
      <c r="G199" s="22">
        <v>0</v>
      </c>
      <c r="H199" s="46">
        <f>ROUND(D199*ROUND(G199,2),2)</f>
        <v>0</v>
      </c>
    </row>
    <row r="200" spans="1:8" s="8" customFormat="1" x14ac:dyDescent="0.25">
      <c r="A200" s="50">
        <v>165</v>
      </c>
      <c r="B200" s="17" t="s">
        <v>215</v>
      </c>
      <c r="C200" s="17" t="s">
        <v>50</v>
      </c>
      <c r="D200" s="12">
        <v>1</v>
      </c>
      <c r="E200" s="17"/>
      <c r="F200" s="17"/>
      <c r="G200" s="22">
        <v>0</v>
      </c>
      <c r="H200" s="46">
        <f>ROUND(D200*ROUND(G200,2),2)</f>
        <v>0</v>
      </c>
    </row>
    <row r="201" spans="1:8" x14ac:dyDescent="0.25">
      <c r="A201" s="54"/>
      <c r="B201" s="4" t="s">
        <v>216</v>
      </c>
      <c r="C201" s="23"/>
      <c r="D201" s="5" t="s">
        <v>217</v>
      </c>
      <c r="E201" s="23"/>
      <c r="F201" s="23"/>
      <c r="G201" s="23"/>
      <c r="H201" s="47">
        <f>SUM(H36:H200)</f>
        <v>0</v>
      </c>
    </row>
    <row r="202" spans="1:8" x14ac:dyDescent="0.25">
      <c r="A202" s="54"/>
      <c r="B202" s="4" t="s">
        <v>218</v>
      </c>
      <c r="C202" s="23"/>
      <c r="D202" s="23"/>
      <c r="E202" s="23"/>
      <c r="F202" s="23"/>
      <c r="G202" s="23"/>
      <c r="H202" s="47">
        <f>H201*0.18</f>
        <v>0</v>
      </c>
    </row>
    <row r="203" spans="1:8" ht="15.75" thickBot="1" x14ac:dyDescent="0.3">
      <c r="A203" s="55"/>
      <c r="B203" s="31" t="s">
        <v>219</v>
      </c>
      <c r="C203" s="30"/>
      <c r="D203" s="30"/>
      <c r="E203" s="30"/>
      <c r="F203" s="30"/>
      <c r="G203" s="30"/>
      <c r="H203" s="48">
        <f>SUM(H201:H202)</f>
        <v>0</v>
      </c>
    </row>
    <row r="204" spans="1:8" ht="39.950000000000003" customHeight="1" x14ac:dyDescent="0.25">
      <c r="B204" s="24" t="s">
        <v>220</v>
      </c>
      <c r="C204" s="25"/>
      <c r="D204" s="25"/>
      <c r="E204" s="25"/>
      <c r="F204" s="25"/>
      <c r="G204" s="25"/>
      <c r="H204" s="25"/>
    </row>
    <row r="205" spans="1:8" ht="20.100000000000001" customHeight="1" x14ac:dyDescent="0.25">
      <c r="B205" s="27" t="s">
        <v>221</v>
      </c>
      <c r="C205" s="3"/>
      <c r="D205" s="3"/>
      <c r="E205" s="3"/>
      <c r="F205" s="3"/>
      <c r="G205" s="3"/>
      <c r="H205" s="3"/>
    </row>
    <row r="206" spans="1:8" x14ac:dyDescent="0.25">
      <c r="B206" s="1" t="s">
        <v>222</v>
      </c>
      <c r="C206" s="2"/>
      <c r="D206" s="2"/>
      <c r="E206" s="2"/>
      <c r="F206" s="2"/>
      <c r="G206" s="2"/>
      <c r="H206" s="2"/>
    </row>
    <row r="207" spans="1:8" x14ac:dyDescent="0.25">
      <c r="B207" s="26" t="s">
        <v>223</v>
      </c>
      <c r="C207" s="2"/>
      <c r="D207" s="2"/>
      <c r="E207" s="2"/>
      <c r="F207" s="2"/>
      <c r="G207" s="2"/>
      <c r="H207" s="2"/>
    </row>
    <row r="208" spans="1:8" x14ac:dyDescent="0.25">
      <c r="B208" s="26" t="s">
        <v>224</v>
      </c>
      <c r="C208" s="2"/>
      <c r="D208" s="2"/>
      <c r="E208" s="2"/>
      <c r="F208" s="2"/>
      <c r="G208" s="2"/>
      <c r="H208" s="2"/>
    </row>
    <row r="210" spans="2:8" s="8" customFormat="1" x14ac:dyDescent="0.25">
      <c r="B210" s="28" t="s">
        <v>225</v>
      </c>
      <c r="D210" s="28" t="s">
        <v>226</v>
      </c>
      <c r="H210" s="28" t="s">
        <v>227</v>
      </c>
    </row>
    <row r="212" spans="2:8" x14ac:dyDescent="0.25">
      <c r="B212" s="29" t="s">
        <v>228</v>
      </c>
    </row>
  </sheetData>
  <mergeCells count="67">
    <mergeCell ref="B204:H204"/>
    <mergeCell ref="B205:H205"/>
    <mergeCell ref="B206:H206"/>
    <mergeCell ref="B207:H207"/>
    <mergeCell ref="B208:H20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2015-06-16T12:38:27Z</dcterms:created>
  <dcterms:modified xsi:type="dcterms:W3CDTF">2015-06-16T12:44:36Z</dcterms:modified>
</cp:coreProperties>
</file>